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ai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3" i="1" l="1"/>
  <c r="F12" i="1"/>
  <c r="C22" i="1" l="1"/>
  <c r="C21" i="1"/>
  <c r="C20" i="1"/>
  <c r="C19" i="1"/>
  <c r="I18" i="1"/>
  <c r="I23" i="1" s="1"/>
  <c r="H18" i="1"/>
  <c r="H23" i="1" s="1"/>
  <c r="Q17" i="1"/>
  <c r="P17" i="1"/>
  <c r="O17" i="1"/>
  <c r="O18" i="1" s="1"/>
  <c r="N17" i="1"/>
  <c r="M17" i="1"/>
  <c r="L17" i="1"/>
  <c r="K17" i="1"/>
  <c r="J17" i="1"/>
  <c r="I17" i="1"/>
  <c r="H17" i="1"/>
  <c r="G17" i="1"/>
  <c r="F17" i="1"/>
  <c r="E17" i="1"/>
  <c r="D17" i="1"/>
  <c r="C16" i="1"/>
  <c r="C15" i="1"/>
  <c r="C14" i="1"/>
  <c r="Q13" i="1"/>
  <c r="P13" i="1"/>
  <c r="O13" i="1"/>
  <c r="N13" i="1"/>
  <c r="M13" i="1"/>
  <c r="L13" i="1"/>
  <c r="K13" i="1"/>
  <c r="J13" i="1"/>
  <c r="I13" i="1"/>
  <c r="H13" i="1"/>
  <c r="G13" i="1"/>
  <c r="F13" i="1"/>
  <c r="C13" i="1" s="1"/>
  <c r="E13" i="1"/>
  <c r="D13" i="1"/>
  <c r="C12" i="1"/>
  <c r="C11" i="1"/>
  <c r="C10" i="1"/>
  <c r="Q9" i="1"/>
  <c r="Q18" i="1" s="1"/>
  <c r="Q23" i="1" s="1"/>
  <c r="P9" i="1"/>
  <c r="P18" i="1" s="1"/>
  <c r="P23" i="1" s="1"/>
  <c r="O9" i="1"/>
  <c r="M9" i="1"/>
  <c r="M18" i="1" s="1"/>
  <c r="M23" i="1" s="1"/>
  <c r="L9" i="1"/>
  <c r="L18" i="1" s="1"/>
  <c r="L23" i="1" s="1"/>
  <c r="K9" i="1"/>
  <c r="K18" i="1" s="1"/>
  <c r="K23" i="1" s="1"/>
  <c r="J9" i="1"/>
  <c r="J18" i="1" s="1"/>
  <c r="J23" i="1" s="1"/>
  <c r="I9" i="1"/>
  <c r="H9" i="1"/>
  <c r="G9" i="1"/>
  <c r="G18" i="1" s="1"/>
  <c r="G23" i="1" s="1"/>
  <c r="E9" i="1"/>
  <c r="E18" i="1" s="1"/>
  <c r="E23" i="1" s="1"/>
  <c r="D9" i="1"/>
  <c r="N8" i="1"/>
  <c r="N9" i="1" s="1"/>
  <c r="N18" i="1" s="1"/>
  <c r="N23" i="1" s="1"/>
  <c r="L8" i="1"/>
  <c r="F8" i="1"/>
  <c r="F9" i="1" s="1"/>
  <c r="F18" i="1" s="1"/>
  <c r="F23" i="1" s="1"/>
  <c r="L7" i="1"/>
  <c r="F7" i="1"/>
  <c r="C7" i="1"/>
  <c r="C6" i="1"/>
  <c r="C17" i="1" l="1"/>
  <c r="C9" i="1"/>
  <c r="C8" i="1"/>
  <c r="D18" i="1"/>
  <c r="D23" i="1" l="1"/>
  <c r="C23" i="1" s="1"/>
  <c r="C18" i="1"/>
</calcChain>
</file>

<file path=xl/sharedStrings.xml><?xml version="1.0" encoding="utf-8"?>
<sst xmlns="http://schemas.openxmlformats.org/spreadsheetml/2006/main" count="55" uniqueCount="44">
  <si>
    <t xml:space="preserve">                                                                      SITUAŢIA FLUXURILOR DE TREZORERIE</t>
  </si>
  <si>
    <t>Anexa 2 la normele metodologice</t>
  </si>
  <si>
    <t>(Anexa 3 la situaţiile financiare)</t>
  </si>
  <si>
    <t>cod 03</t>
  </si>
  <si>
    <t xml:space="preserve">      -lei-</t>
  </si>
  <si>
    <t>DENUMIREA INDICATORULUI</t>
  </si>
  <si>
    <t>Cod rând</t>
  </si>
  <si>
    <t>TOTAL</t>
  </si>
  <si>
    <t>CASA   ct. 5310101</t>
  </si>
  <si>
    <t>Buget de stat *)    ct. 5200100/ 7700000</t>
  </si>
  <si>
    <t>Buget asigurări  sociale de stat         ct. 5250101+ 5250102/ 7700000</t>
  </si>
  <si>
    <t>Buget asigurări pentru şomaj          ct. 5740101+ 5740102/ 7700000</t>
  </si>
  <si>
    <t>Buget Fond naţional unic de asigurări sociale de sănătate ct. 5710100/ 7700000</t>
  </si>
  <si>
    <t>Buget Fond pentru  mediu     ct. 5750100/ 7700000</t>
  </si>
  <si>
    <t>Buget trezoreria statului   ct. 5240100/ 7700000</t>
  </si>
  <si>
    <t>Buget instituţii publice finantate din venituri proprii şi subvenţii          ct. 5610100/ 7700000</t>
  </si>
  <si>
    <t>Buget fonduri externe nerambursa-bile  (sursa D)          ct. 5150103/ 7700000</t>
  </si>
  <si>
    <t>Alte disponibilităţi         (ct. 5xx)</t>
  </si>
  <si>
    <t>A</t>
  </si>
  <si>
    <t>B</t>
  </si>
  <si>
    <t>1=2+3+…+15</t>
  </si>
  <si>
    <t>I. NUMERAR DIN ACTIVITATEA OPERAŢIONALĂ</t>
  </si>
  <si>
    <t xml:space="preserve">1. Încasări  </t>
  </si>
  <si>
    <t xml:space="preserve">2. Plăţi </t>
  </si>
  <si>
    <t>3. Numerar net din activitatea operaţională (rd. 02- rd.03)</t>
  </si>
  <si>
    <t>II. NUMERAR DIN ACTIVITATEA DE INVESTIŢII</t>
  </si>
  <si>
    <t>1. Încasări  (cod 39 venituri)</t>
  </si>
  <si>
    <t>2. Plăţi  (Titlul 58 , 71 si 85)</t>
  </si>
  <si>
    <t>3. Numerar net din activitatea de investiţii (rd.06-07)</t>
  </si>
  <si>
    <t>III. NUMERAR DIN ACTIVITATEA  DE FINANŢARE</t>
  </si>
  <si>
    <t>1. Încasări ( venituri cod 40+41)</t>
  </si>
  <si>
    <t>2. Plăţi (Titlul 30+81)</t>
  </si>
  <si>
    <t>3. Numerar net din activitatea de finanţare (rd.10-rd.11)</t>
  </si>
  <si>
    <t>IV. CREŞTEREA (DESCREŞTEREA) NETĂ DE NUMERAR ŞI ECHIVALENT DE NUMERAR   (rd.04+rd.08+rd.12)</t>
  </si>
  <si>
    <t xml:space="preserve">V. NUMERAR ŞI ECHIVALENT DE NUMERAR LA ÎNCEPUTUL ANULUI </t>
  </si>
  <si>
    <t xml:space="preserve"> - sume recuperate din excedentul anului precedent**)</t>
  </si>
  <si>
    <t xml:space="preserve"> - sume utilizate din excedentul anului precedent**)</t>
  </si>
  <si>
    <t>Sume transferate din disponibilul neutilizat la finele anului precedent***)</t>
  </si>
  <si>
    <t>x</t>
  </si>
  <si>
    <t>VI. NUMERAR ŞI ECHIVALENT DE NUMERAR LA SFÂRŞITUL PERIOADEI (rd.13+rd.14+14.1 - 14.2 - rd.14.3)</t>
  </si>
  <si>
    <r>
      <t xml:space="preserve">Buget local      ct. 5210100/ 7700000 </t>
    </r>
    <r>
      <rPr>
        <b/>
        <sz val="9"/>
        <rFont val="Times New Roman"/>
        <family val="1"/>
        <charset val="238"/>
      </rPr>
      <t xml:space="preserve"> sursa A</t>
    </r>
  </si>
  <si>
    <r>
      <t xml:space="preserve">Buget instituţii publice finanţate integral din venituri proprii     ct. 5600101/ 7700000 </t>
    </r>
    <r>
      <rPr>
        <b/>
        <sz val="9"/>
        <rFont val="Times New Roman"/>
        <family val="1"/>
        <charset val="238"/>
      </rPr>
      <t xml:space="preserve">sursa F </t>
    </r>
  </si>
  <si>
    <r>
      <t xml:space="preserve"> Buget activităţii finanţate din venituri proprii şi buget activităţii de priva tizare         ct. 5620101/ 7700000</t>
    </r>
    <r>
      <rPr>
        <b/>
        <sz val="9"/>
        <rFont val="Times New Roman"/>
        <family val="1"/>
        <charset val="238"/>
      </rPr>
      <t xml:space="preserve"> sursa E</t>
    </r>
  </si>
  <si>
    <r>
      <t xml:space="preserve">Buget imprumu turi interne şi externe   ct. 5130101+ 5140101+ 5160101+ 5170101/ 7700000 </t>
    </r>
    <r>
      <rPr>
        <b/>
        <sz val="9"/>
        <rFont val="Times New Roman"/>
        <family val="1"/>
        <charset val="238"/>
      </rPr>
      <t>sursa 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</si>
</sst>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3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1" fillId="3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0" xfId="0" applyFont="1" applyFill="1"/>
    <xf numFmtId="4" fontId="3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4" fontId="1" fillId="3" borderId="1" xfId="0" applyNumberFormat="1" applyFont="1" applyFill="1" applyBorder="1"/>
    <xf numFmtId="4" fontId="1" fillId="2" borderId="1" xfId="0" applyNumberFormat="1" applyFont="1" applyFill="1" applyBorder="1"/>
    <xf numFmtId="4" fontId="9" fillId="3" borderId="1" xfId="0" applyNumberFormat="1" applyFont="1" applyFill="1" applyBorder="1"/>
    <xf numFmtId="4" fontId="9" fillId="2" borderId="1" xfId="0" applyNumberFormat="1" applyFont="1" applyFill="1" applyBorder="1"/>
    <xf numFmtId="0" fontId="7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/>
    <xf numFmtId="4" fontId="9" fillId="0" borderId="1" xfId="0" applyNumberFormat="1" applyFont="1" applyFill="1" applyBorder="1"/>
    <xf numFmtId="4" fontId="10" fillId="0" borderId="0" xfId="0" applyNumberFormat="1" applyFont="1" applyFill="1"/>
    <xf numFmtId="4" fontId="11" fillId="3" borderId="1" xfId="0" applyNumberFormat="1" applyFont="1" applyFill="1" applyBorder="1"/>
    <xf numFmtId="4" fontId="11" fillId="2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/>
    <xf numFmtId="4" fontId="4" fillId="0" borderId="0" xfId="0" applyNumberFormat="1" applyFont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topLeftCell="B19" workbookViewId="0">
      <selection sqref="A1:Q23"/>
    </sheetView>
  </sheetViews>
  <sheetFormatPr defaultRowHeight="15" x14ac:dyDescent="0.25"/>
  <cols>
    <col min="1" max="1" width="48.7109375" style="6" customWidth="1"/>
    <col min="2" max="2" width="9.140625" style="6"/>
    <col min="3" max="3" width="20.5703125" style="6" customWidth="1"/>
    <col min="4" max="4" width="18.85546875" style="6" customWidth="1"/>
    <col min="5" max="5" width="17.7109375" style="6" customWidth="1"/>
    <col min="6" max="6" width="23.7109375" style="6" customWidth="1"/>
    <col min="7" max="11" width="9.140625" style="6"/>
    <col min="12" max="12" width="22" style="6" customWidth="1"/>
    <col min="13" max="13" width="9.140625" style="6"/>
    <col min="14" max="14" width="18.85546875" style="6" customWidth="1"/>
    <col min="15" max="15" width="20.42578125" style="6" customWidth="1"/>
    <col min="16" max="16" width="9.140625" style="6"/>
    <col min="17" max="17" width="18.85546875" style="6" customWidth="1"/>
    <col min="18" max="16384" width="9.140625" style="6"/>
  </cols>
  <sheetData>
    <row r="1" spans="1:17" ht="15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5"/>
      <c r="K1" s="42"/>
      <c r="L1" s="42"/>
      <c r="M1" s="5"/>
      <c r="N1" s="43" t="s">
        <v>1</v>
      </c>
      <c r="O1" s="43"/>
      <c r="P1" s="43"/>
      <c r="Q1" s="43"/>
    </row>
    <row r="2" spans="1:17" ht="15.75" x14ac:dyDescent="0.25">
      <c r="A2" s="44">
        <v>45657</v>
      </c>
      <c r="B2" s="44"/>
      <c r="C2" s="44"/>
      <c r="D2" s="44"/>
      <c r="E2" s="44"/>
      <c r="F2" s="44"/>
      <c r="G2" s="44"/>
      <c r="H2" s="44"/>
      <c r="I2" s="44"/>
      <c r="J2" s="5"/>
      <c r="K2" s="5"/>
      <c r="L2" s="5"/>
      <c r="M2" s="5"/>
      <c r="N2" s="43" t="s">
        <v>2</v>
      </c>
      <c r="O2" s="43"/>
      <c r="P2" s="43"/>
      <c r="Q2" s="43"/>
    </row>
    <row r="3" spans="1:17" ht="15.75" x14ac:dyDescent="0.25">
      <c r="A3" s="7" t="s">
        <v>3</v>
      </c>
      <c r="B3" s="8"/>
      <c r="C3" s="9"/>
      <c r="D3" s="5"/>
      <c r="E3" s="40"/>
      <c r="F3" s="40"/>
      <c r="G3" s="5"/>
      <c r="H3" s="5"/>
      <c r="I3" s="5"/>
      <c r="J3" s="5"/>
      <c r="K3" s="5"/>
      <c r="L3" s="5"/>
      <c r="M3" s="5"/>
      <c r="N3" s="5"/>
      <c r="O3" s="5"/>
      <c r="P3" s="5"/>
      <c r="Q3" s="5" t="s">
        <v>4</v>
      </c>
    </row>
    <row r="4" spans="1:17" ht="126.75" customHeight="1" x14ac:dyDescent="0.25">
      <c r="A4" s="10" t="s">
        <v>5</v>
      </c>
      <c r="B4" s="11" t="s">
        <v>6</v>
      </c>
      <c r="C4" s="12" t="s">
        <v>7</v>
      </c>
      <c r="D4" s="13" t="s">
        <v>8</v>
      </c>
      <c r="E4" s="13" t="s">
        <v>9</v>
      </c>
      <c r="F4" s="13" t="s">
        <v>40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4" t="s">
        <v>41</v>
      </c>
      <c r="M4" s="13" t="s">
        <v>15</v>
      </c>
      <c r="N4" s="14" t="s">
        <v>42</v>
      </c>
      <c r="O4" s="13" t="s">
        <v>43</v>
      </c>
      <c r="P4" s="15" t="s">
        <v>16</v>
      </c>
      <c r="Q4" s="13" t="s">
        <v>17</v>
      </c>
    </row>
    <row r="5" spans="1:17" ht="21" customHeight="1" x14ac:dyDescent="0.25">
      <c r="A5" s="16" t="s">
        <v>18</v>
      </c>
      <c r="B5" s="17" t="s">
        <v>19</v>
      </c>
      <c r="C5" s="18" t="s">
        <v>20</v>
      </c>
      <c r="D5" s="19">
        <v>2</v>
      </c>
      <c r="E5" s="19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1">
        <v>10</v>
      </c>
      <c r="M5" s="20">
        <v>11</v>
      </c>
      <c r="N5" s="21">
        <v>12</v>
      </c>
      <c r="O5" s="20">
        <v>13</v>
      </c>
      <c r="P5" s="20">
        <v>14</v>
      </c>
      <c r="Q5" s="20">
        <v>15</v>
      </c>
    </row>
    <row r="6" spans="1:17" ht="31.5" customHeight="1" x14ac:dyDescent="0.3">
      <c r="A6" s="22" t="s">
        <v>21</v>
      </c>
      <c r="B6" s="23">
        <v>1</v>
      </c>
      <c r="C6" s="1">
        <f>D6+F6+G6+H6+I6+J6+K6+L6+M6+N6+O6+P6+Q6</f>
        <v>0</v>
      </c>
      <c r="D6" s="1"/>
      <c r="E6" s="1"/>
      <c r="F6" s="24"/>
      <c r="G6" s="24"/>
      <c r="H6" s="24"/>
      <c r="I6" s="24"/>
      <c r="J6" s="24"/>
      <c r="K6" s="24"/>
      <c r="L6" s="25"/>
      <c r="M6" s="26"/>
      <c r="N6" s="27"/>
      <c r="O6" s="26"/>
      <c r="P6" s="26"/>
      <c r="Q6" s="26"/>
    </row>
    <row r="7" spans="1:17" ht="18.75" x14ac:dyDescent="0.3">
      <c r="A7" s="28" t="s">
        <v>22</v>
      </c>
      <c r="B7" s="11">
        <v>2</v>
      </c>
      <c r="C7" s="2">
        <f>D7+F7+G7+H7+I7+J7+K7+L7+M7+N7+O7+P7+Q7</f>
        <v>270308233.28999996</v>
      </c>
      <c r="D7" s="38">
        <v>20626989.289999999</v>
      </c>
      <c r="E7" s="2"/>
      <c r="F7" s="29">
        <f>167042063-F11-F15</f>
        <v>166899359</v>
      </c>
      <c r="G7" s="29"/>
      <c r="H7" s="29"/>
      <c r="I7" s="29"/>
      <c r="J7" s="29"/>
      <c r="K7" s="29"/>
      <c r="L7" s="25">
        <f>75752812-L11-L15</f>
        <v>75752812</v>
      </c>
      <c r="M7" s="30"/>
      <c r="N7" s="25">
        <v>3998012</v>
      </c>
      <c r="O7" s="29"/>
      <c r="P7" s="30"/>
      <c r="Q7" s="29">
        <v>3031061</v>
      </c>
    </row>
    <row r="8" spans="1:17" ht="18.75" x14ac:dyDescent="0.3">
      <c r="A8" s="28" t="s">
        <v>23</v>
      </c>
      <c r="B8" s="11">
        <v>3</v>
      </c>
      <c r="C8" s="2">
        <f>D8+F8+G8+H8+I8+J8+K8+L8+M8+N8+O8+P8+Q8</f>
        <v>196003241.28999999</v>
      </c>
      <c r="D8" s="38">
        <v>20626989.289999999</v>
      </c>
      <c r="E8" s="2"/>
      <c r="F8" s="29">
        <f>161749252-F12-F16</f>
        <v>93462239</v>
      </c>
      <c r="G8" s="29"/>
      <c r="H8" s="29"/>
      <c r="I8" s="29"/>
      <c r="J8" s="29"/>
      <c r="K8" s="29"/>
      <c r="L8" s="25">
        <f>75274246-L12-L16</f>
        <v>74854378</v>
      </c>
      <c r="M8" s="30"/>
      <c r="N8" s="25">
        <f>3875194-N12-N16</f>
        <v>3862394</v>
      </c>
      <c r="O8" s="29"/>
      <c r="P8" s="30"/>
      <c r="Q8" s="29">
        <v>3197241</v>
      </c>
    </row>
    <row r="9" spans="1:17" ht="33" customHeight="1" x14ac:dyDescent="0.25">
      <c r="A9" s="28" t="s">
        <v>24</v>
      </c>
      <c r="B9" s="11">
        <v>4</v>
      </c>
      <c r="C9" s="2">
        <f>D9+F9+G9+H9+I9+J9+K9+L9+M9+N9+O9+P9+Q9</f>
        <v>74304992</v>
      </c>
      <c r="D9" s="2">
        <f t="shared" ref="D9:Q9" si="0">D7-D8</f>
        <v>0</v>
      </c>
      <c r="E9" s="2">
        <f t="shared" si="0"/>
        <v>0</v>
      </c>
      <c r="F9" s="2">
        <f t="shared" si="0"/>
        <v>73437120</v>
      </c>
      <c r="G9" s="2">
        <f t="shared" si="0"/>
        <v>0</v>
      </c>
      <c r="H9" s="2">
        <f t="shared" si="0"/>
        <v>0</v>
      </c>
      <c r="I9" s="2">
        <f t="shared" si="0"/>
        <v>0</v>
      </c>
      <c r="J9" s="2">
        <f t="shared" si="0"/>
        <v>0</v>
      </c>
      <c r="K9" s="2">
        <f t="shared" si="0"/>
        <v>0</v>
      </c>
      <c r="L9" s="3">
        <f t="shared" si="0"/>
        <v>898434</v>
      </c>
      <c r="M9" s="2">
        <f t="shared" si="0"/>
        <v>0</v>
      </c>
      <c r="N9" s="3">
        <f t="shared" si="0"/>
        <v>135618</v>
      </c>
      <c r="O9" s="2">
        <f t="shared" si="0"/>
        <v>0</v>
      </c>
      <c r="P9" s="2">
        <f t="shared" si="0"/>
        <v>0</v>
      </c>
      <c r="Q9" s="2">
        <f t="shared" si="0"/>
        <v>-166180</v>
      </c>
    </row>
    <row r="10" spans="1:17" ht="33" customHeight="1" x14ac:dyDescent="0.3">
      <c r="A10" s="22" t="s">
        <v>25</v>
      </c>
      <c r="B10" s="23">
        <v>5</v>
      </c>
      <c r="C10" s="1">
        <f t="shared" ref="C10:C21" si="1">D10+F10+G10+H10+I10+J10+K10+L10+M10+N10+O10+P10+Q10</f>
        <v>0</v>
      </c>
      <c r="D10" s="1"/>
      <c r="E10" s="1"/>
      <c r="F10" s="24"/>
      <c r="G10" s="24"/>
      <c r="H10" s="24"/>
      <c r="I10" s="24"/>
      <c r="J10" s="24"/>
      <c r="K10" s="24"/>
      <c r="L10" s="25"/>
      <c r="M10" s="26"/>
      <c r="N10" s="27"/>
      <c r="O10" s="26"/>
      <c r="P10" s="26"/>
      <c r="Q10" s="26"/>
    </row>
    <row r="11" spans="1:17" ht="18.75" customHeight="1" x14ac:dyDescent="0.3">
      <c r="A11" s="28" t="s">
        <v>26</v>
      </c>
      <c r="B11" s="11">
        <v>6</v>
      </c>
      <c r="C11" s="2">
        <f t="shared" si="1"/>
        <v>142704</v>
      </c>
      <c r="D11" s="2"/>
      <c r="E11" s="2"/>
      <c r="F11" s="25">
        <v>142704</v>
      </c>
      <c r="G11" s="29"/>
      <c r="H11" s="29"/>
      <c r="I11" s="29"/>
      <c r="J11" s="29"/>
      <c r="K11" s="29"/>
      <c r="L11" s="25"/>
      <c r="M11" s="30"/>
      <c r="N11" s="27"/>
      <c r="O11" s="30"/>
      <c r="P11" s="30"/>
      <c r="Q11" s="30"/>
    </row>
    <row r="12" spans="1:17" ht="25.5" customHeight="1" x14ac:dyDescent="0.3">
      <c r="A12" s="28" t="s">
        <v>27</v>
      </c>
      <c r="B12" s="11">
        <v>7</v>
      </c>
      <c r="C12" s="2">
        <f t="shared" si="1"/>
        <v>65535646</v>
      </c>
      <c r="D12" s="2"/>
      <c r="E12" s="2"/>
      <c r="F12" s="29">
        <f>64840181-1017373-250000</f>
        <v>63572808</v>
      </c>
      <c r="G12" s="29"/>
      <c r="H12" s="29"/>
      <c r="I12" s="29"/>
      <c r="J12" s="29"/>
      <c r="K12" s="29"/>
      <c r="L12" s="25">
        <v>419868</v>
      </c>
      <c r="M12" s="30"/>
      <c r="N12" s="25">
        <v>12800</v>
      </c>
      <c r="O12" s="29">
        <v>1530170</v>
      </c>
      <c r="P12" s="30"/>
      <c r="Q12" s="30"/>
    </row>
    <row r="13" spans="1:17" ht="32.25" customHeight="1" x14ac:dyDescent="0.25">
      <c r="A13" s="28" t="s">
        <v>28</v>
      </c>
      <c r="B13" s="11">
        <v>8</v>
      </c>
      <c r="C13" s="2">
        <f t="shared" si="1"/>
        <v>-65392942</v>
      </c>
      <c r="D13" s="2">
        <f t="shared" ref="D13:Q13" si="2">D11-D12</f>
        <v>0</v>
      </c>
      <c r="E13" s="2">
        <f t="shared" si="2"/>
        <v>0</v>
      </c>
      <c r="F13" s="2">
        <f t="shared" si="2"/>
        <v>-63430104</v>
      </c>
      <c r="G13" s="2">
        <f t="shared" si="2"/>
        <v>0</v>
      </c>
      <c r="H13" s="2">
        <f t="shared" si="2"/>
        <v>0</v>
      </c>
      <c r="I13" s="2">
        <f t="shared" si="2"/>
        <v>0</v>
      </c>
      <c r="J13" s="2">
        <f t="shared" si="2"/>
        <v>0</v>
      </c>
      <c r="K13" s="2">
        <f t="shared" si="2"/>
        <v>0</v>
      </c>
      <c r="L13" s="3">
        <f t="shared" si="2"/>
        <v>-419868</v>
      </c>
      <c r="M13" s="2">
        <f t="shared" si="2"/>
        <v>0</v>
      </c>
      <c r="N13" s="3">
        <f t="shared" si="2"/>
        <v>-12800</v>
      </c>
      <c r="O13" s="2">
        <f t="shared" si="2"/>
        <v>-1530170</v>
      </c>
      <c r="P13" s="2">
        <f t="shared" si="2"/>
        <v>0</v>
      </c>
      <c r="Q13" s="2">
        <f t="shared" si="2"/>
        <v>0</v>
      </c>
    </row>
    <row r="14" spans="1:17" ht="30" customHeight="1" x14ac:dyDescent="0.3">
      <c r="A14" s="22" t="s">
        <v>29</v>
      </c>
      <c r="B14" s="23">
        <v>9</v>
      </c>
      <c r="C14" s="1">
        <f t="shared" si="1"/>
        <v>0</v>
      </c>
      <c r="D14" s="1"/>
      <c r="E14" s="1"/>
      <c r="F14" s="24"/>
      <c r="G14" s="24"/>
      <c r="H14" s="24"/>
      <c r="I14" s="24"/>
      <c r="J14" s="24"/>
      <c r="K14" s="24"/>
      <c r="L14" s="25"/>
      <c r="M14" s="26"/>
      <c r="N14" s="27"/>
      <c r="O14" s="26"/>
      <c r="P14" s="26"/>
      <c r="Q14" s="26"/>
    </row>
    <row r="15" spans="1:17" ht="24.75" customHeight="1" x14ac:dyDescent="0.3">
      <c r="A15" s="28" t="s">
        <v>30</v>
      </c>
      <c r="B15" s="11">
        <v>10</v>
      </c>
      <c r="C15" s="2">
        <f t="shared" si="1"/>
        <v>1530170</v>
      </c>
      <c r="D15" s="2"/>
      <c r="E15" s="2"/>
      <c r="F15" s="29"/>
      <c r="G15" s="29"/>
      <c r="H15" s="29"/>
      <c r="I15" s="29"/>
      <c r="J15" s="29"/>
      <c r="K15" s="29"/>
      <c r="L15" s="29"/>
      <c r="M15" s="30"/>
      <c r="N15" s="29"/>
      <c r="O15" s="29">
        <v>1530170</v>
      </c>
      <c r="P15" s="30"/>
      <c r="Q15" s="30"/>
    </row>
    <row r="16" spans="1:17" ht="17.25" customHeight="1" x14ac:dyDescent="0.3">
      <c r="A16" s="28" t="s">
        <v>31</v>
      </c>
      <c r="B16" s="11">
        <v>11</v>
      </c>
      <c r="C16" s="2">
        <f t="shared" si="1"/>
        <v>4714205</v>
      </c>
      <c r="D16" s="2"/>
      <c r="E16" s="2"/>
      <c r="F16" s="31">
        <v>4714205</v>
      </c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0"/>
    </row>
    <row r="17" spans="1:17" ht="24" customHeight="1" x14ac:dyDescent="0.25">
      <c r="A17" s="28" t="s">
        <v>32</v>
      </c>
      <c r="B17" s="11">
        <v>12</v>
      </c>
      <c r="C17" s="2">
        <f t="shared" si="1"/>
        <v>-3184035</v>
      </c>
      <c r="D17" s="2">
        <f t="shared" ref="D17:Q17" si="3">D15-D16</f>
        <v>0</v>
      </c>
      <c r="E17" s="2">
        <f t="shared" si="3"/>
        <v>0</v>
      </c>
      <c r="F17" s="2">
        <f t="shared" si="3"/>
        <v>-4714205</v>
      </c>
      <c r="G17" s="2">
        <f t="shared" si="3"/>
        <v>0</v>
      </c>
      <c r="H17" s="2">
        <f t="shared" si="3"/>
        <v>0</v>
      </c>
      <c r="I17" s="2">
        <f t="shared" si="3"/>
        <v>0</v>
      </c>
      <c r="J17" s="2">
        <f t="shared" si="3"/>
        <v>0</v>
      </c>
      <c r="K17" s="2">
        <f t="shared" si="3"/>
        <v>0</v>
      </c>
      <c r="L17" s="3">
        <f t="shared" si="3"/>
        <v>0</v>
      </c>
      <c r="M17" s="2">
        <f t="shared" si="3"/>
        <v>0</v>
      </c>
      <c r="N17" s="3">
        <f t="shared" si="3"/>
        <v>0</v>
      </c>
      <c r="O17" s="3">
        <f t="shared" si="3"/>
        <v>1530170</v>
      </c>
      <c r="P17" s="2">
        <f t="shared" si="3"/>
        <v>0</v>
      </c>
      <c r="Q17" s="2">
        <f t="shared" si="3"/>
        <v>0</v>
      </c>
    </row>
    <row r="18" spans="1:17" ht="42.75" customHeight="1" x14ac:dyDescent="0.25">
      <c r="A18" s="28" t="s">
        <v>33</v>
      </c>
      <c r="B18" s="11">
        <v>13</v>
      </c>
      <c r="C18" s="2">
        <f t="shared" si="1"/>
        <v>5728015</v>
      </c>
      <c r="D18" s="2">
        <f>D9+D13+D17</f>
        <v>0</v>
      </c>
      <c r="E18" s="2">
        <f t="shared" ref="E18:Q18" si="4">E9+E13+E17</f>
        <v>0</v>
      </c>
      <c r="F18" s="2">
        <f t="shared" si="4"/>
        <v>5292811</v>
      </c>
      <c r="G18" s="2">
        <f t="shared" si="4"/>
        <v>0</v>
      </c>
      <c r="H18" s="2">
        <f t="shared" si="4"/>
        <v>0</v>
      </c>
      <c r="I18" s="2">
        <f t="shared" si="4"/>
        <v>0</v>
      </c>
      <c r="J18" s="2">
        <f t="shared" si="4"/>
        <v>0</v>
      </c>
      <c r="K18" s="2">
        <f t="shared" si="4"/>
        <v>0</v>
      </c>
      <c r="L18" s="3">
        <f>L9+L13+L17</f>
        <v>478566</v>
      </c>
      <c r="M18" s="2">
        <f t="shared" ref="M18:O18" si="5">M9+M13+M17</f>
        <v>0</v>
      </c>
      <c r="N18" s="3">
        <f t="shared" si="5"/>
        <v>122818</v>
      </c>
      <c r="O18" s="3">
        <f t="shared" si="5"/>
        <v>0</v>
      </c>
      <c r="P18" s="2">
        <f t="shared" si="4"/>
        <v>0</v>
      </c>
      <c r="Q18" s="2">
        <f t="shared" si="4"/>
        <v>-166180</v>
      </c>
    </row>
    <row r="19" spans="1:17" ht="27.75" customHeight="1" x14ac:dyDescent="0.25">
      <c r="A19" s="22" t="s">
        <v>34</v>
      </c>
      <c r="B19" s="23">
        <v>14</v>
      </c>
      <c r="C19" s="1">
        <f>D19+F19+G19+H19+I19+J19+K19+L19+M19+N19+O19+P19+Q19</f>
        <v>9002878</v>
      </c>
      <c r="D19" s="32">
        <v>0</v>
      </c>
      <c r="E19" s="32">
        <v>0</v>
      </c>
      <c r="F19" s="32">
        <v>3171017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4169635</v>
      </c>
      <c r="M19" s="32">
        <v>0</v>
      </c>
      <c r="N19" s="33">
        <v>533553</v>
      </c>
      <c r="O19" s="32">
        <v>110190</v>
      </c>
      <c r="P19" s="32">
        <v>0</v>
      </c>
      <c r="Q19" s="32">
        <v>1018483</v>
      </c>
    </row>
    <row r="20" spans="1:17" ht="32.25" customHeight="1" x14ac:dyDescent="0.3">
      <c r="A20" s="28" t="s">
        <v>35</v>
      </c>
      <c r="B20" s="11">
        <v>14.1</v>
      </c>
      <c r="C20" s="2">
        <f t="shared" si="1"/>
        <v>4963008</v>
      </c>
      <c r="D20" s="2"/>
      <c r="E20" s="2"/>
      <c r="F20" s="29">
        <v>686800</v>
      </c>
      <c r="G20" s="29"/>
      <c r="H20" s="29"/>
      <c r="I20" s="29"/>
      <c r="J20" s="29"/>
      <c r="K20" s="29"/>
      <c r="L20" s="25">
        <v>3744868</v>
      </c>
      <c r="M20" s="30"/>
      <c r="N20" s="25">
        <v>531340</v>
      </c>
      <c r="O20" s="29"/>
      <c r="P20" s="30"/>
      <c r="Q20" s="30"/>
    </row>
    <row r="21" spans="1:17" ht="37.5" customHeight="1" x14ac:dyDescent="0.3">
      <c r="A21" s="28" t="s">
        <v>36</v>
      </c>
      <c r="B21" s="11">
        <v>14.2</v>
      </c>
      <c r="C21" s="2">
        <f t="shared" si="1"/>
        <v>4963008</v>
      </c>
      <c r="D21" s="2"/>
      <c r="E21" s="2"/>
      <c r="F21" s="29">
        <v>686800</v>
      </c>
      <c r="G21" s="29"/>
      <c r="H21" s="29"/>
      <c r="I21" s="29"/>
      <c r="J21" s="29"/>
      <c r="K21" s="29"/>
      <c r="L21" s="25">
        <v>3744868</v>
      </c>
      <c r="M21" s="30"/>
      <c r="N21" s="25">
        <v>531340</v>
      </c>
      <c r="O21" s="29"/>
      <c r="P21" s="30"/>
      <c r="Q21" s="30"/>
    </row>
    <row r="22" spans="1:17" ht="34.5" customHeight="1" x14ac:dyDescent="0.3">
      <c r="A22" s="28" t="s">
        <v>37</v>
      </c>
      <c r="B22" s="17">
        <v>14.3</v>
      </c>
      <c r="C22" s="4">
        <f>O22</f>
        <v>110190</v>
      </c>
      <c r="D22" s="4" t="s">
        <v>38</v>
      </c>
      <c r="E22" s="4" t="s">
        <v>38</v>
      </c>
      <c r="F22" s="34" t="s">
        <v>38</v>
      </c>
      <c r="G22" s="34" t="s">
        <v>38</v>
      </c>
      <c r="H22" s="34" t="s">
        <v>38</v>
      </c>
      <c r="I22" s="34" t="s">
        <v>38</v>
      </c>
      <c r="J22" s="34" t="s">
        <v>38</v>
      </c>
      <c r="K22" s="34" t="s">
        <v>38</v>
      </c>
      <c r="L22" s="35" t="s">
        <v>38</v>
      </c>
      <c r="M22" s="36" t="s">
        <v>38</v>
      </c>
      <c r="N22" s="37" t="s">
        <v>38</v>
      </c>
      <c r="O22" s="29">
        <v>110190</v>
      </c>
      <c r="P22" s="36"/>
      <c r="Q22" s="36" t="s">
        <v>38</v>
      </c>
    </row>
    <row r="23" spans="1:17" ht="45" customHeight="1" x14ac:dyDescent="0.25">
      <c r="A23" s="28" t="s">
        <v>39</v>
      </c>
      <c r="B23" s="11">
        <v>15</v>
      </c>
      <c r="C23" s="2">
        <f>D23+F23+G23+H23+I23+J23+K23+L23+M23+N23+O23+P23+Q23</f>
        <v>14620703</v>
      </c>
      <c r="D23" s="2">
        <f t="shared" ref="D23:P23" si="6">D18+D19+D20-D21</f>
        <v>0</v>
      </c>
      <c r="E23" s="2">
        <f t="shared" si="6"/>
        <v>0</v>
      </c>
      <c r="F23" s="2">
        <f>F18+F19+F20-F21</f>
        <v>8463828</v>
      </c>
      <c r="G23" s="2">
        <f t="shared" si="6"/>
        <v>0</v>
      </c>
      <c r="H23" s="2">
        <f t="shared" si="6"/>
        <v>0</v>
      </c>
      <c r="I23" s="2">
        <f t="shared" si="6"/>
        <v>0</v>
      </c>
      <c r="J23" s="2">
        <f t="shared" si="6"/>
        <v>0</v>
      </c>
      <c r="K23" s="2">
        <f t="shared" si="6"/>
        <v>0</v>
      </c>
      <c r="L23" s="3">
        <f>L18+L19+L20-L21</f>
        <v>4648201</v>
      </c>
      <c r="M23" s="2">
        <f t="shared" si="6"/>
        <v>0</v>
      </c>
      <c r="N23" s="3">
        <f t="shared" si="6"/>
        <v>656371</v>
      </c>
      <c r="O23" s="2">
        <f>O18+O19+O20-O22</f>
        <v>0</v>
      </c>
      <c r="P23" s="2">
        <f t="shared" si="6"/>
        <v>0</v>
      </c>
      <c r="Q23" s="2">
        <f>Q18+Q19+Q20-Q21</f>
        <v>852303</v>
      </c>
    </row>
    <row r="26" spans="1:17" x14ac:dyDescent="0.25">
      <c r="N26" s="39"/>
    </row>
  </sheetData>
  <mergeCells count="6">
    <mergeCell ref="E3:F3"/>
    <mergeCell ref="A1:I1"/>
    <mergeCell ref="K1:L1"/>
    <mergeCell ref="N1:Q1"/>
    <mergeCell ref="A2:I2"/>
    <mergeCell ref="N2:Q2"/>
  </mergeCell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2025-01-30T07:52:29Z</dcterms:modified>
</cp:coreProperties>
</file>